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5 год\Декабрь\"/>
    </mc:Choice>
  </mc:AlternateContent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D9" i="1"/>
  <c r="E9" i="1"/>
  <c r="F9" i="1"/>
  <c r="G9" i="1"/>
  <c r="G6" i="1"/>
  <c r="G8" i="1"/>
  <c r="F8" i="1"/>
  <c r="E8" i="1"/>
  <c r="C36" i="1"/>
  <c r="C39" i="1"/>
  <c r="C38" i="1"/>
  <c r="G36" i="1"/>
  <c r="G37" i="1"/>
  <c r="G38" i="1"/>
  <c r="G39" i="1"/>
  <c r="F36" i="1"/>
  <c r="F37" i="1"/>
  <c r="F38" i="1"/>
  <c r="F39" i="1"/>
  <c r="E39" i="1"/>
  <c r="E38" i="1"/>
  <c r="G71" i="1"/>
  <c r="C80" i="1"/>
  <c r="E77" i="1"/>
  <c r="F65" i="1"/>
  <c r="G65" i="1"/>
  <c r="H65" i="1"/>
  <c r="I65" i="1"/>
  <c r="C54" i="1"/>
  <c r="C57" i="1"/>
  <c r="C56" i="1"/>
  <c r="G54" i="1"/>
  <c r="C42" i="1"/>
  <c r="C45" i="1"/>
  <c r="C44" i="1"/>
  <c r="G42" i="1"/>
  <c r="E12" i="1"/>
  <c r="C15" i="1" l="1"/>
  <c r="C14" i="1"/>
  <c r="C13" i="1"/>
  <c r="D12" i="1"/>
  <c r="C12" i="1" l="1"/>
  <c r="E37" i="1"/>
  <c r="D39" i="1"/>
  <c r="D38" i="1"/>
  <c r="D8" i="1" s="1"/>
  <c r="C8" i="1" s="1"/>
  <c r="C72" i="1" l="1"/>
  <c r="D77" i="1"/>
  <c r="C77" i="1" s="1"/>
  <c r="E48" i="1" l="1"/>
  <c r="D48" i="1"/>
  <c r="C50" i="1"/>
  <c r="C51" i="1"/>
  <c r="C52" i="1"/>
  <c r="F48" i="1"/>
  <c r="D49" i="1"/>
  <c r="C49" i="1" s="1"/>
  <c r="C48" i="1" l="1"/>
  <c r="E7" i="1"/>
  <c r="D37" i="1"/>
  <c r="F7" i="1"/>
  <c r="F71" i="1"/>
  <c r="E71" i="1"/>
  <c r="C43" i="1"/>
  <c r="C46" i="1"/>
  <c r="F42" i="1"/>
  <c r="F54" i="1"/>
  <c r="E54" i="1"/>
  <c r="D54" i="1"/>
  <c r="C68" i="1"/>
  <c r="C69" i="1"/>
  <c r="C67" i="1"/>
  <c r="E65" i="1"/>
  <c r="D65" i="1"/>
  <c r="C31" i="1"/>
  <c r="C32" i="1"/>
  <c r="C33" i="1"/>
  <c r="C34" i="1"/>
  <c r="D30" i="1"/>
  <c r="C30" i="1" s="1"/>
  <c r="C65" i="1" l="1"/>
  <c r="E6" i="1"/>
  <c r="F6" i="1"/>
  <c r="C37" i="1"/>
  <c r="D7" i="1"/>
  <c r="D18" i="1"/>
  <c r="C21" i="1"/>
  <c r="C20" i="1"/>
  <c r="D6" i="1" l="1"/>
  <c r="C75" i="1"/>
  <c r="D71" i="1"/>
  <c r="C71" i="1" s="1"/>
  <c r="C78" i="1" l="1"/>
  <c r="E42" i="1" l="1"/>
  <c r="E36" i="1" s="1"/>
  <c r="D42" i="1"/>
  <c r="C19" i="1" l="1"/>
  <c r="D36" i="1"/>
  <c r="C18" i="1" l="1"/>
  <c r="C7" i="1"/>
  <c r="C6" i="1" s="1"/>
</calcChain>
</file>

<file path=xl/sharedStrings.xml><?xml version="1.0" encoding="utf-8"?>
<sst xmlns="http://schemas.openxmlformats.org/spreadsheetml/2006/main" count="90" uniqueCount="31">
  <si>
    <t>Наименование муниципальной программы, структурного элемента</t>
  </si>
  <si>
    <t>Источник финансирования</t>
  </si>
  <si>
    <t>Объем финансового обеспечения по годам реализации, тыс. рублей</t>
  </si>
  <si>
    <t xml:space="preserve">всего </t>
  </si>
  <si>
    <t>2025г.</t>
  </si>
  <si>
    <t>2026г.</t>
  </si>
  <si>
    <t>2027г.</t>
  </si>
  <si>
    <t>2028г.</t>
  </si>
  <si>
    <t>2029г.</t>
  </si>
  <si>
    <t>2030г.</t>
  </si>
  <si>
    <t>Муниципальная программа «Обеспечение населения муниципального образования «Анивский городской округ» качественным жильем»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</si>
  <si>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</si>
  <si>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</si>
  <si>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</si>
  <si>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</si>
  <si>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</si>
  <si>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 xml:space="preserve">областной бюджет </t>
  </si>
  <si>
    <t>7. Ведомственный проект "Предоставление гражданам льготного арендного жилья"</t>
  </si>
  <si>
    <t>2. Муниципальный проект "Обеспечение устойчивого сокращения непригодного для проживания жилищного фонда"</t>
  </si>
  <si>
    <t>1. Муниципальный проект "Жилье"</t>
  </si>
  <si>
    <t>3. Муниципальный проект "Повышение сейсмоустойчивости жилых домов, основных объектов и систем жизнеобеспечения"</t>
  </si>
  <si>
    <t>4. Муниципальный проект "Инфраструктурное развитие территорий"</t>
  </si>
  <si>
    <t>1.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</si>
  <si>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4. Обеспечение прав граждан-собственников жилых помещений, расположенных в аварийном жилищном фонде, признанном таковым после 01.01.2017г.</t>
  </si>
  <si>
    <t>5.Предоставление социальных выплат молодым семьям на улучшение жилищных условий</t>
  </si>
  <si>
    <t>3.Обустройство земельных участков инженерной и транспортной инфраструктурой, предназначенных для бесплатного представления семьям, имеющим трех и более детей</t>
  </si>
  <si>
    <t xml:space="preserve">5.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
</t>
  </si>
  <si>
    <t>2. Развитие системы градостроительной деятельности</t>
  </si>
  <si>
    <t>Финансовое обеспечение муниципальной программы «Обеспечение населения Анивского муниципального округа Сахалинской области качественным жильем»</t>
  </si>
  <si>
    <t>6. Предоставление компенсационной выплаты, связанной с возмещением расходов по выполненным гражданами Анивского муниципального округа работам по подготовке технического плана индивидуального жилого дома и регичстрации в Едином государственном реестре недвижимости</t>
  </si>
  <si>
    <t xml:space="preserve">Приложение № 3 к муниципальной программе 
«Обеспечение населения Анивского муниципального округа Сахалинской области» качественным жильем»,
утвержденной постановлениемадминистрации Анивского муниципального округа Сахалинской области
от «30» декабря 2025 № 4624-па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</si>
</sst>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workbookViewId="0">
      <selection activeCell="E1" sqref="E1:I1"/>
    </sheetView>
  </sheetViews>
  <sheetFormatPr defaultRowHeight="15" x14ac:dyDescent="0.25"/>
  <cols>
    <col min="1" max="1" width="51.42578125" customWidth="1"/>
    <col min="2" max="2" width="21.5703125" hidden="1" customWidth="1"/>
    <col min="3" max="3" width="14.28515625" customWidth="1"/>
    <col min="4" max="4" width="14.85546875" customWidth="1"/>
    <col min="5" max="5" width="13.28515625" customWidth="1"/>
    <col min="6" max="6" width="11.7109375" customWidth="1"/>
    <col min="7" max="7" width="11.140625" customWidth="1"/>
    <col min="8" max="8" width="11.5703125" customWidth="1"/>
    <col min="9" max="9" width="10.7109375" customWidth="1"/>
  </cols>
  <sheetData>
    <row r="1" spans="1:9" ht="101.25" customHeight="1" x14ac:dyDescent="0.25">
      <c r="A1" s="1"/>
      <c r="E1" s="20" t="s">
        <v>30</v>
      </c>
      <c r="F1" s="21"/>
      <c r="G1" s="21"/>
      <c r="H1" s="21"/>
      <c r="I1" s="21"/>
    </row>
    <row r="2" spans="1:9" ht="52.5" customHeight="1" x14ac:dyDescent="0.25">
      <c r="A2" s="22" t="s">
        <v>28</v>
      </c>
      <c r="B2" s="22"/>
      <c r="C2" s="22"/>
      <c r="D2" s="22"/>
      <c r="E2" s="22"/>
      <c r="F2" s="22"/>
      <c r="G2" s="22"/>
      <c r="H2" s="22"/>
      <c r="I2" s="22"/>
    </row>
    <row r="3" spans="1:9" ht="63.75" customHeight="1" x14ac:dyDescent="0.25">
      <c r="A3" s="23" t="s">
        <v>0</v>
      </c>
      <c r="B3" s="23" t="s">
        <v>1</v>
      </c>
      <c r="C3" s="23" t="s">
        <v>2</v>
      </c>
      <c r="D3" s="23"/>
      <c r="E3" s="23"/>
      <c r="F3" s="23"/>
      <c r="G3" s="23"/>
      <c r="H3" s="23"/>
      <c r="I3" s="23"/>
    </row>
    <row r="4" spans="1:9" x14ac:dyDescent="0.25">
      <c r="A4" s="23"/>
      <c r="B4" s="23"/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</row>
    <row r="5" spans="1:9" ht="46.5" customHeight="1" x14ac:dyDescent="0.25">
      <c r="A5" s="13" t="s">
        <v>10</v>
      </c>
      <c r="B5" s="9"/>
      <c r="C5" s="9"/>
      <c r="D5" s="9"/>
      <c r="E5" s="9"/>
      <c r="F5" s="9"/>
      <c r="G5" s="9"/>
      <c r="H5" s="9"/>
      <c r="I5" s="9"/>
    </row>
    <row r="6" spans="1:9" ht="18" customHeight="1" x14ac:dyDescent="0.25">
      <c r="A6" s="8" t="s">
        <v>11</v>
      </c>
      <c r="B6" s="3"/>
      <c r="C6" s="12">
        <f>C7+C8+C9</f>
        <v>316995.7</v>
      </c>
      <c r="D6" s="12">
        <f>D7+D8+D9</f>
        <v>131453.59999999998</v>
      </c>
      <c r="E6" s="12">
        <f>E7+E8+E9</f>
        <v>100357.70000000001</v>
      </c>
      <c r="F6" s="12">
        <f>F7+F8+F9</f>
        <v>45070</v>
      </c>
      <c r="G6" s="12">
        <f>G7+G8+G9</f>
        <v>40114.399999999994</v>
      </c>
      <c r="H6" s="18">
        <v>0</v>
      </c>
      <c r="I6" s="18">
        <v>0</v>
      </c>
    </row>
    <row r="7" spans="1:9" ht="19.5" customHeight="1" x14ac:dyDescent="0.25">
      <c r="A7" s="8" t="s">
        <v>12</v>
      </c>
      <c r="B7" s="3"/>
      <c r="C7" s="12">
        <f>C19+C31+C37</f>
        <v>962.7</v>
      </c>
      <c r="D7" s="12">
        <f>D19+D31+D37</f>
        <v>962.7</v>
      </c>
      <c r="E7" s="12">
        <f>E19+E31+E37</f>
        <v>0</v>
      </c>
      <c r="F7" s="12">
        <f>F19+F31+F37</f>
        <v>0</v>
      </c>
      <c r="G7" s="18">
        <v>0</v>
      </c>
      <c r="H7" s="18">
        <v>0</v>
      </c>
      <c r="I7" s="18">
        <v>0</v>
      </c>
    </row>
    <row r="8" spans="1:9" ht="15" customHeight="1" x14ac:dyDescent="0.25">
      <c r="A8" s="8" t="s">
        <v>13</v>
      </c>
      <c r="B8" s="3"/>
      <c r="C8" s="12">
        <f>D8+E8+F8+G8</f>
        <v>307315.5</v>
      </c>
      <c r="D8" s="12">
        <f>D14+D20+D32+D38</f>
        <v>127352.19999999998</v>
      </c>
      <c r="E8" s="12">
        <f>E14+E38</f>
        <v>97334.6</v>
      </c>
      <c r="F8" s="12">
        <f>F38</f>
        <v>43717.9</v>
      </c>
      <c r="G8" s="12">
        <f>G38</f>
        <v>38910.799999999996</v>
      </c>
      <c r="H8" s="18">
        <v>0</v>
      </c>
      <c r="I8" s="18">
        <v>0</v>
      </c>
    </row>
    <row r="9" spans="1:9" ht="14.25" customHeight="1" x14ac:dyDescent="0.25">
      <c r="A9" s="8" t="s">
        <v>14</v>
      </c>
      <c r="B9" s="3"/>
      <c r="C9" s="12">
        <f>D9+E9+F9+G9</f>
        <v>8717.5</v>
      </c>
      <c r="D9" s="12">
        <f>D15+D21+D33+D39</f>
        <v>3138.7</v>
      </c>
      <c r="E9" s="12">
        <f>E15+E39</f>
        <v>3023.1</v>
      </c>
      <c r="F9" s="12">
        <f>F39</f>
        <v>1352.1</v>
      </c>
      <c r="G9" s="12">
        <f>G39</f>
        <v>1203.6000000000001</v>
      </c>
      <c r="H9" s="18">
        <v>0</v>
      </c>
      <c r="I9" s="18">
        <v>0</v>
      </c>
    </row>
    <row r="10" spans="1:9" ht="18" customHeight="1" x14ac:dyDescent="0.25">
      <c r="A10" s="8" t="s">
        <v>15</v>
      </c>
      <c r="B10" s="3"/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</row>
    <row r="11" spans="1:9" ht="18.75" customHeight="1" x14ac:dyDescent="0.25">
      <c r="A11" s="13" t="s">
        <v>19</v>
      </c>
      <c r="B11" s="8"/>
      <c r="C11" s="2"/>
      <c r="D11" s="2"/>
      <c r="E11" s="2"/>
      <c r="F11" s="2"/>
      <c r="G11" s="2"/>
      <c r="H11" s="2"/>
      <c r="I11" s="2"/>
    </row>
    <row r="12" spans="1:9" x14ac:dyDescent="0.25">
      <c r="A12" s="8" t="s">
        <v>11</v>
      </c>
      <c r="B12" s="3"/>
      <c r="C12" s="17">
        <f>C13+C14+C15</f>
        <v>45706.2</v>
      </c>
      <c r="D12" s="17">
        <f>D13+D14+D15</f>
        <v>45469.7</v>
      </c>
      <c r="E12" s="17">
        <f>E14+E15</f>
        <v>23645.599999999999</v>
      </c>
      <c r="F12" s="2">
        <v>0</v>
      </c>
      <c r="G12" s="2">
        <v>0</v>
      </c>
      <c r="H12" s="2">
        <v>0</v>
      </c>
      <c r="I12" s="2">
        <v>0</v>
      </c>
    </row>
    <row r="13" spans="1:9" ht="17.25" customHeight="1" x14ac:dyDescent="0.25">
      <c r="A13" s="8" t="s">
        <v>12</v>
      </c>
      <c r="B13" s="3"/>
      <c r="C13" s="2">
        <f t="shared" ref="C13" si="0">D13+E13</f>
        <v>0</v>
      </c>
      <c r="D13" s="2"/>
      <c r="E13" s="2">
        <v>0</v>
      </c>
      <c r="F13" s="2">
        <v>0</v>
      </c>
      <c r="G13" s="2">
        <v>0</v>
      </c>
      <c r="H13" s="2">
        <v>0</v>
      </c>
      <c r="I13" s="2">
        <v>0</v>
      </c>
    </row>
    <row r="14" spans="1:9" ht="15" customHeight="1" x14ac:dyDescent="0.25">
      <c r="A14" s="8" t="s">
        <v>16</v>
      </c>
      <c r="B14" s="3"/>
      <c r="C14" s="2">
        <f>D14</f>
        <v>45056.6</v>
      </c>
      <c r="D14" s="2">
        <v>45056.6</v>
      </c>
      <c r="E14" s="2">
        <v>23409.1</v>
      </c>
      <c r="F14" s="2">
        <v>0</v>
      </c>
      <c r="G14" s="2">
        <v>0</v>
      </c>
      <c r="H14" s="2">
        <v>0</v>
      </c>
      <c r="I14" s="2">
        <v>0</v>
      </c>
    </row>
    <row r="15" spans="1:9" ht="16.5" customHeight="1" x14ac:dyDescent="0.25">
      <c r="A15" s="8" t="s">
        <v>14</v>
      </c>
      <c r="B15" s="3"/>
      <c r="C15" s="2">
        <f>D15+E15</f>
        <v>649.6</v>
      </c>
      <c r="D15" s="2">
        <v>413.1</v>
      </c>
      <c r="E15" s="2">
        <v>236.5</v>
      </c>
      <c r="F15" s="2">
        <v>0</v>
      </c>
      <c r="G15" s="2">
        <v>0</v>
      </c>
      <c r="H15" s="2">
        <v>0</v>
      </c>
      <c r="I15" s="2">
        <v>0</v>
      </c>
    </row>
    <row r="16" spans="1:9" ht="16.5" customHeight="1" x14ac:dyDescent="0.25">
      <c r="A16" s="8" t="s">
        <v>15</v>
      </c>
      <c r="B16" s="3"/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</row>
    <row r="17" spans="1:9" ht="39.75" customHeight="1" x14ac:dyDescent="0.25">
      <c r="A17" s="13" t="s">
        <v>18</v>
      </c>
      <c r="B17" s="8"/>
      <c r="C17" s="2"/>
      <c r="D17" s="2"/>
      <c r="E17" s="2"/>
      <c r="F17" s="2"/>
      <c r="G17" s="2"/>
      <c r="H17" s="2"/>
      <c r="I17" s="2"/>
    </row>
    <row r="18" spans="1:9" ht="18.75" customHeight="1" x14ac:dyDescent="0.25">
      <c r="A18" s="8" t="s">
        <v>11</v>
      </c>
      <c r="B18" s="3"/>
      <c r="C18" s="7">
        <f>C19+C20+C21</f>
        <v>9441.2999999999993</v>
      </c>
      <c r="D18" s="7">
        <f>D19+D20+D21</f>
        <v>9441.2999999999993</v>
      </c>
      <c r="E18" s="7">
        <v>0</v>
      </c>
      <c r="F18" s="2">
        <v>0</v>
      </c>
      <c r="G18" s="2">
        <v>0</v>
      </c>
      <c r="H18" s="2">
        <v>0</v>
      </c>
      <c r="I18" s="2">
        <v>0</v>
      </c>
    </row>
    <row r="19" spans="1:9" ht="18" customHeight="1" x14ac:dyDescent="0.25">
      <c r="A19" s="8" t="s">
        <v>12</v>
      </c>
      <c r="B19" s="3"/>
      <c r="C19" s="2">
        <f t="shared" ref="C19" si="1">D19+E19</f>
        <v>0</v>
      </c>
      <c r="D19" s="2"/>
      <c r="E19" s="2">
        <v>0</v>
      </c>
      <c r="F19" s="2">
        <v>0</v>
      </c>
      <c r="G19" s="2">
        <v>0</v>
      </c>
      <c r="H19" s="2">
        <v>0</v>
      </c>
      <c r="I19" s="2">
        <v>0</v>
      </c>
    </row>
    <row r="20" spans="1:9" ht="20.25" customHeight="1" x14ac:dyDescent="0.25">
      <c r="A20" s="8" t="s">
        <v>13</v>
      </c>
      <c r="B20" s="3"/>
      <c r="C20" s="2">
        <f>D20</f>
        <v>9157.7999999999993</v>
      </c>
      <c r="D20" s="2">
        <v>9157.7999999999993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</row>
    <row r="21" spans="1:9" ht="18" customHeight="1" x14ac:dyDescent="0.25">
      <c r="A21" s="8" t="s">
        <v>14</v>
      </c>
      <c r="B21" s="3"/>
      <c r="C21" s="2">
        <f>D21</f>
        <v>283.5</v>
      </c>
      <c r="D21" s="2">
        <v>283.5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</row>
    <row r="22" spans="1:9" ht="16.5" customHeight="1" x14ac:dyDescent="0.25">
      <c r="A22" s="8" t="s">
        <v>15</v>
      </c>
      <c r="B22" s="3"/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9" ht="33.75" customHeight="1" x14ac:dyDescent="0.25">
      <c r="A23" s="13" t="s">
        <v>20</v>
      </c>
      <c r="B23" s="8"/>
      <c r="C23" s="2"/>
      <c r="D23" s="2"/>
      <c r="E23" s="2"/>
      <c r="F23" s="2"/>
      <c r="G23" s="2"/>
      <c r="H23" s="2"/>
      <c r="I23" s="2"/>
    </row>
    <row r="24" spans="1:9" ht="18" customHeight="1" x14ac:dyDescent="0.25">
      <c r="A24" s="8" t="s">
        <v>11</v>
      </c>
      <c r="B24" s="6"/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</row>
    <row r="25" spans="1:9" ht="18.75" customHeight="1" x14ac:dyDescent="0.25">
      <c r="A25" s="8" t="s">
        <v>12</v>
      </c>
      <c r="B25" s="6"/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</row>
    <row r="26" spans="1:9" ht="21" customHeight="1" x14ac:dyDescent="0.25">
      <c r="A26" s="8" t="s">
        <v>13</v>
      </c>
      <c r="B26" s="6"/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</row>
    <row r="27" spans="1:9" ht="17.25" customHeight="1" x14ac:dyDescent="0.25">
      <c r="A27" s="8" t="s">
        <v>14</v>
      </c>
      <c r="B27" s="6"/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</row>
    <row r="28" spans="1:9" ht="15.75" customHeight="1" x14ac:dyDescent="0.25">
      <c r="A28" s="8" t="s">
        <v>15</v>
      </c>
      <c r="B28" s="6"/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</row>
    <row r="29" spans="1:9" ht="32.25" customHeight="1" x14ac:dyDescent="0.25">
      <c r="A29" s="13" t="s">
        <v>21</v>
      </c>
      <c r="B29" s="8"/>
      <c r="C29" s="2"/>
      <c r="D29" s="2"/>
      <c r="E29" s="2"/>
      <c r="F29" s="2"/>
      <c r="G29" s="2"/>
      <c r="H29" s="2"/>
      <c r="I29" s="2"/>
    </row>
    <row r="30" spans="1:9" ht="15" customHeight="1" x14ac:dyDescent="0.25">
      <c r="A30" s="8" t="s">
        <v>11</v>
      </c>
      <c r="B30" s="6"/>
      <c r="C30" s="15">
        <f>D30</f>
        <v>19663.7</v>
      </c>
      <c r="D30" s="15">
        <f>D32+D33</f>
        <v>19663.7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</row>
    <row r="31" spans="1:9" ht="19.5" customHeight="1" x14ac:dyDescent="0.25">
      <c r="A31" s="8" t="s">
        <v>12</v>
      </c>
      <c r="B31" s="6"/>
      <c r="C31" s="2">
        <f t="shared" ref="C31:C34" si="2">D31</f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</row>
    <row r="32" spans="1:9" ht="18" customHeight="1" x14ac:dyDescent="0.25">
      <c r="A32" s="8" t="s">
        <v>13</v>
      </c>
      <c r="B32" s="6"/>
      <c r="C32" s="2">
        <f t="shared" si="2"/>
        <v>19073.7</v>
      </c>
      <c r="D32" s="2">
        <v>19073.7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</row>
    <row r="33" spans="1:9" ht="20.25" customHeight="1" x14ac:dyDescent="0.25">
      <c r="A33" s="8" t="s">
        <v>14</v>
      </c>
      <c r="B33" s="6"/>
      <c r="C33" s="2">
        <f t="shared" si="2"/>
        <v>590</v>
      </c>
      <c r="D33" s="2">
        <v>590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</row>
    <row r="34" spans="1:9" ht="21" customHeight="1" x14ac:dyDescent="0.25">
      <c r="A34" s="8" t="s">
        <v>15</v>
      </c>
      <c r="B34" s="6"/>
      <c r="C34" s="2">
        <f t="shared" si="2"/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ht="81" customHeight="1" x14ac:dyDescent="0.25">
      <c r="A35" s="14" t="s">
        <v>26</v>
      </c>
      <c r="B35" s="8"/>
      <c r="C35" s="2"/>
      <c r="D35" s="2"/>
      <c r="E35" s="2"/>
      <c r="F35" s="2"/>
      <c r="G35" s="2"/>
      <c r="H35" s="2"/>
      <c r="I35" s="2"/>
    </row>
    <row r="36" spans="1:9" ht="16.5" customHeight="1" x14ac:dyDescent="0.25">
      <c r="A36" s="8" t="s">
        <v>11</v>
      </c>
      <c r="B36" s="6"/>
      <c r="C36" s="12">
        <f>D36+E36+F36+G36</f>
        <v>218225.4</v>
      </c>
      <c r="D36" s="12">
        <f>D42+D48+D54+D65+D71</f>
        <v>56828.899999999994</v>
      </c>
      <c r="E36" s="12">
        <f t="shared" ref="E36" si="3">E42+E48+E54+E65+E71</f>
        <v>76212.099999999991</v>
      </c>
      <c r="F36" s="12">
        <f t="shared" ref="F36:G36" si="4">F42+F48+F54+F65+F71</f>
        <v>45070</v>
      </c>
      <c r="G36" s="12">
        <f t="shared" si="4"/>
        <v>40114.400000000001</v>
      </c>
      <c r="H36" s="2">
        <v>0</v>
      </c>
      <c r="I36" s="2">
        <v>0</v>
      </c>
    </row>
    <row r="37" spans="1:9" ht="21" customHeight="1" x14ac:dyDescent="0.25">
      <c r="A37" s="8" t="s">
        <v>12</v>
      </c>
      <c r="B37" s="6"/>
      <c r="C37" s="12">
        <f>D37+E37+F37</f>
        <v>962.7</v>
      </c>
      <c r="D37" s="4">
        <f>D43+D49+D66+D72</f>
        <v>962.7</v>
      </c>
      <c r="E37" s="4">
        <f t="shared" ref="E37" si="5">E43+E49+E66+E72</f>
        <v>0</v>
      </c>
      <c r="F37" s="4">
        <f t="shared" ref="F37:G37" si="6">F43+F49+F66+F72</f>
        <v>0</v>
      </c>
      <c r="G37" s="4">
        <f t="shared" si="6"/>
        <v>0</v>
      </c>
      <c r="H37" s="2">
        <v>0</v>
      </c>
      <c r="I37" s="2">
        <v>0</v>
      </c>
    </row>
    <row r="38" spans="1:9" ht="18" customHeight="1" x14ac:dyDescent="0.25">
      <c r="A38" s="8" t="s">
        <v>13</v>
      </c>
      <c r="B38" s="6"/>
      <c r="C38" s="12">
        <f>D38+E38+F38+G38</f>
        <v>210618.3</v>
      </c>
      <c r="D38" s="4">
        <f>D44+D50+D56+D67+D73</f>
        <v>54064.1</v>
      </c>
      <c r="E38" s="4">
        <f t="shared" ref="E38:G39" si="7">E44+E50+E56+E73+E79</f>
        <v>73925.5</v>
      </c>
      <c r="F38" s="4">
        <f t="shared" si="7"/>
        <v>43717.9</v>
      </c>
      <c r="G38" s="4">
        <f t="shared" si="7"/>
        <v>38910.799999999996</v>
      </c>
      <c r="H38" s="2">
        <v>0</v>
      </c>
      <c r="I38" s="2">
        <v>0</v>
      </c>
    </row>
    <row r="39" spans="1:9" ht="18.75" customHeight="1" x14ac:dyDescent="0.25">
      <c r="A39" s="8" t="s">
        <v>14</v>
      </c>
      <c r="B39" s="6"/>
      <c r="C39" s="12">
        <f>D39+E39+F39+G39</f>
        <v>7194.4</v>
      </c>
      <c r="D39" s="4">
        <f>D45+D51+D57+D68+D74+D80</f>
        <v>1852.1</v>
      </c>
      <c r="E39" s="4">
        <f t="shared" si="7"/>
        <v>2786.6</v>
      </c>
      <c r="F39" s="4">
        <f t="shared" si="7"/>
        <v>1352.1</v>
      </c>
      <c r="G39" s="4">
        <f t="shared" si="7"/>
        <v>1203.6000000000001</v>
      </c>
      <c r="H39" s="2">
        <v>0</v>
      </c>
      <c r="I39" s="2">
        <v>0</v>
      </c>
    </row>
    <row r="40" spans="1:9" ht="24.75" customHeight="1" x14ac:dyDescent="0.25">
      <c r="A40" s="8" t="s">
        <v>15</v>
      </c>
      <c r="B40" s="6"/>
      <c r="C40" s="2"/>
      <c r="D40" s="2"/>
      <c r="E40" s="2"/>
      <c r="F40" s="2"/>
      <c r="G40" s="2"/>
      <c r="H40" s="2"/>
      <c r="I40" s="2"/>
    </row>
    <row r="41" spans="1:9" ht="49.5" customHeight="1" x14ac:dyDescent="0.25">
      <c r="A41" s="8" t="s">
        <v>22</v>
      </c>
      <c r="B41" s="8"/>
      <c r="C41" s="2"/>
      <c r="D41" s="2"/>
      <c r="E41" s="2"/>
      <c r="F41" s="2"/>
      <c r="G41" s="2"/>
      <c r="H41" s="2"/>
      <c r="I41" s="2"/>
    </row>
    <row r="42" spans="1:9" ht="18.75" customHeight="1" x14ac:dyDescent="0.25">
      <c r="A42" s="8" t="s">
        <v>11</v>
      </c>
      <c r="B42" s="6"/>
      <c r="C42" s="12">
        <f>C44+C45</f>
        <v>119768</v>
      </c>
      <c r="D42" s="12">
        <f>D44+D45</f>
        <v>11513.4</v>
      </c>
      <c r="E42" s="12">
        <f>E44+E45</f>
        <v>48250.7</v>
      </c>
      <c r="F42" s="12">
        <f>F44+F45</f>
        <v>33800</v>
      </c>
      <c r="G42" s="18">
        <f>G44+G45</f>
        <v>26203.9</v>
      </c>
      <c r="H42" s="2">
        <v>0</v>
      </c>
      <c r="I42" s="2">
        <v>0</v>
      </c>
    </row>
    <row r="43" spans="1:9" ht="21" customHeight="1" x14ac:dyDescent="0.25">
      <c r="A43" s="8" t="s">
        <v>12</v>
      </c>
      <c r="B43" s="6"/>
      <c r="C43" s="12">
        <f t="shared" ref="C43:C46" si="8">D43+E43+F43</f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</row>
    <row r="44" spans="1:9" ht="18" customHeight="1" x14ac:dyDescent="0.25">
      <c r="A44" s="8" t="s">
        <v>13</v>
      </c>
      <c r="B44" s="6"/>
      <c r="C44" s="12">
        <f>D44+E44+F44+G44</f>
        <v>115994.3</v>
      </c>
      <c r="D44" s="4">
        <v>10987.5</v>
      </c>
      <c r="E44" s="4">
        <v>46803.1</v>
      </c>
      <c r="F44" s="4">
        <v>32786</v>
      </c>
      <c r="G44" s="2">
        <v>25417.7</v>
      </c>
      <c r="H44" s="2">
        <v>0</v>
      </c>
      <c r="I44" s="2">
        <v>0</v>
      </c>
    </row>
    <row r="45" spans="1:9" ht="20.25" customHeight="1" x14ac:dyDescent="0.25">
      <c r="A45" s="8" t="s">
        <v>14</v>
      </c>
      <c r="B45" s="6"/>
      <c r="C45" s="12">
        <f>D45+E45+F45+G45</f>
        <v>3773.7</v>
      </c>
      <c r="D45" s="2">
        <v>525.9</v>
      </c>
      <c r="E45" s="2">
        <v>1447.6</v>
      </c>
      <c r="F45" s="2">
        <v>1014</v>
      </c>
      <c r="G45" s="2">
        <v>786.2</v>
      </c>
      <c r="H45" s="2">
        <v>0</v>
      </c>
      <c r="I45" s="2">
        <v>0</v>
      </c>
    </row>
    <row r="46" spans="1:9" ht="16.5" customHeight="1" x14ac:dyDescent="0.25">
      <c r="A46" s="8" t="s">
        <v>15</v>
      </c>
      <c r="B46" s="6"/>
      <c r="C46" s="12">
        <f t="shared" si="8"/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</row>
    <row r="47" spans="1:9" ht="22.5" customHeight="1" x14ac:dyDescent="0.25">
      <c r="A47" s="8" t="s">
        <v>27</v>
      </c>
      <c r="B47" s="8"/>
      <c r="C47" s="2"/>
      <c r="D47" s="2"/>
      <c r="E47" s="2"/>
      <c r="F47" s="2"/>
      <c r="G47" s="2"/>
      <c r="H47" s="2"/>
      <c r="I47" s="2"/>
    </row>
    <row r="48" spans="1:9" ht="23.25" customHeight="1" x14ac:dyDescent="0.25">
      <c r="A48" s="8" t="s">
        <v>11</v>
      </c>
      <c r="B48" s="3"/>
      <c r="C48" s="12">
        <f>D48+E48+F48</f>
        <v>2936.1</v>
      </c>
      <c r="D48" s="12">
        <f>D50+D51</f>
        <v>2165</v>
      </c>
      <c r="E48" s="12">
        <f>E50+E51</f>
        <v>771.1</v>
      </c>
      <c r="F48" s="15">
        <f>F50+F51</f>
        <v>0</v>
      </c>
      <c r="G48" s="2">
        <v>0</v>
      </c>
      <c r="H48" s="2">
        <v>0</v>
      </c>
      <c r="I48" s="2">
        <v>0</v>
      </c>
    </row>
    <row r="49" spans="1:9" ht="19.5" customHeight="1" x14ac:dyDescent="0.25">
      <c r="A49" s="8" t="s">
        <v>12</v>
      </c>
      <c r="B49" s="3"/>
      <c r="C49" s="12">
        <f t="shared" ref="C49:C52" si="9">D49+E49+F49</f>
        <v>0</v>
      </c>
      <c r="D49" s="4">
        <f t="shared" ref="D49" si="10">E49+F49</f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</row>
    <row r="50" spans="1:9" ht="18.75" customHeight="1" x14ac:dyDescent="0.25">
      <c r="A50" s="8" t="s">
        <v>13</v>
      </c>
      <c r="B50" s="3"/>
      <c r="C50" s="12">
        <f t="shared" si="9"/>
        <v>2847.9</v>
      </c>
      <c r="D50" s="4">
        <v>2100</v>
      </c>
      <c r="E50" s="4">
        <v>747.9</v>
      </c>
      <c r="F50" s="2">
        <v>0</v>
      </c>
      <c r="G50" s="2">
        <v>0</v>
      </c>
      <c r="H50" s="2">
        <v>0</v>
      </c>
      <c r="I50" s="2">
        <v>0</v>
      </c>
    </row>
    <row r="51" spans="1:9" ht="18.75" customHeight="1" x14ac:dyDescent="0.25">
      <c r="A51" s="8" t="s">
        <v>14</v>
      </c>
      <c r="B51" s="3"/>
      <c r="C51" s="12">
        <f t="shared" si="9"/>
        <v>88.2</v>
      </c>
      <c r="D51" s="4">
        <v>65</v>
      </c>
      <c r="E51" s="2">
        <v>23.2</v>
      </c>
      <c r="F51" s="2">
        <v>0</v>
      </c>
      <c r="G51" s="2">
        <v>0</v>
      </c>
      <c r="H51" s="2">
        <v>0</v>
      </c>
      <c r="I51" s="2">
        <v>0</v>
      </c>
    </row>
    <row r="52" spans="1:9" ht="17.25" customHeight="1" x14ac:dyDescent="0.25">
      <c r="A52" s="8" t="s">
        <v>15</v>
      </c>
      <c r="B52" s="3"/>
      <c r="C52" s="12">
        <f t="shared" si="9"/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</row>
    <row r="53" spans="1:9" ht="58.5" customHeight="1" x14ac:dyDescent="0.25">
      <c r="A53" s="8" t="s">
        <v>25</v>
      </c>
      <c r="B53" s="8"/>
      <c r="C53" s="2"/>
      <c r="D53" s="2"/>
      <c r="E53" s="2"/>
      <c r="F53" s="2"/>
      <c r="G53" s="2"/>
      <c r="H53" s="2"/>
      <c r="I53" s="2"/>
    </row>
    <row r="54" spans="1:9" ht="17.25" customHeight="1" x14ac:dyDescent="0.25">
      <c r="A54" s="8" t="s">
        <v>11</v>
      </c>
      <c r="B54" s="3"/>
      <c r="C54" s="12">
        <f>C56+C57</f>
        <v>63238.8</v>
      </c>
      <c r="D54" s="12">
        <f>D55+D56+D57+D58</f>
        <v>18158.8</v>
      </c>
      <c r="E54" s="12">
        <f>E55+E56+E57+E58</f>
        <v>22540</v>
      </c>
      <c r="F54" s="12">
        <f>F55+F56+F57+F58</f>
        <v>11270</v>
      </c>
      <c r="G54" s="12">
        <f>G55+G56+G57+G58</f>
        <v>11270</v>
      </c>
      <c r="H54" s="2">
        <v>0</v>
      </c>
      <c r="I54" s="2">
        <v>0</v>
      </c>
    </row>
    <row r="55" spans="1:9" ht="21" customHeight="1" x14ac:dyDescent="0.25">
      <c r="A55" s="8" t="s">
        <v>12</v>
      </c>
      <c r="B55" s="3"/>
      <c r="C55" s="4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</row>
    <row r="56" spans="1:9" ht="19.5" customHeight="1" x14ac:dyDescent="0.25">
      <c r="A56" s="8" t="s">
        <v>13</v>
      </c>
      <c r="B56" s="3"/>
      <c r="C56" s="4">
        <f>D56+E56+F56+G56</f>
        <v>61298.600000000006</v>
      </c>
      <c r="D56" s="4">
        <v>17571</v>
      </c>
      <c r="E56" s="4">
        <v>21863.8</v>
      </c>
      <c r="F56" s="2">
        <v>10931.9</v>
      </c>
      <c r="G56" s="2">
        <v>10931.9</v>
      </c>
      <c r="H56" s="2">
        <v>0</v>
      </c>
      <c r="I56" s="2">
        <v>0</v>
      </c>
    </row>
    <row r="57" spans="1:9" ht="21" customHeight="1" x14ac:dyDescent="0.25">
      <c r="A57" s="8" t="s">
        <v>14</v>
      </c>
      <c r="B57" s="3"/>
      <c r="C57" s="4">
        <f>D57+E57+F57+G57</f>
        <v>1940.1999999999998</v>
      </c>
      <c r="D57" s="2">
        <v>587.79999999999995</v>
      </c>
      <c r="E57" s="2">
        <v>676.2</v>
      </c>
      <c r="F57" s="2">
        <v>338.1</v>
      </c>
      <c r="G57" s="2">
        <v>338.1</v>
      </c>
      <c r="H57" s="2">
        <v>0</v>
      </c>
      <c r="I57" s="2">
        <v>0</v>
      </c>
    </row>
    <row r="58" spans="1:9" ht="19.5" customHeight="1" x14ac:dyDescent="0.25">
      <c r="A58" s="8" t="s">
        <v>15</v>
      </c>
      <c r="B58" s="3"/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</row>
    <row r="59" spans="1:9" hidden="1" x14ac:dyDescent="0.25">
      <c r="A59" s="19" t="s">
        <v>17</v>
      </c>
      <c r="B59" s="3" t="s">
        <v>11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</row>
    <row r="60" spans="1:9" ht="24" hidden="1" customHeight="1" x14ac:dyDescent="0.25">
      <c r="A60" s="19"/>
      <c r="B60" s="3" t="s">
        <v>12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</row>
    <row r="61" spans="1:9" ht="18" hidden="1" customHeight="1" x14ac:dyDescent="0.25">
      <c r="A61" s="19"/>
      <c r="B61" s="3" t="s">
        <v>16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</row>
    <row r="62" spans="1:9" ht="18.75" hidden="1" customHeight="1" x14ac:dyDescent="0.25">
      <c r="A62" s="19"/>
      <c r="B62" s="3" t="s">
        <v>14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</row>
    <row r="63" spans="1:9" ht="24" hidden="1" customHeight="1" x14ac:dyDescent="0.25">
      <c r="A63" s="19"/>
      <c r="B63" s="3" t="s">
        <v>15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</row>
    <row r="64" spans="1:9" ht="48.75" customHeight="1" x14ac:dyDescent="0.25">
      <c r="A64" s="8" t="s">
        <v>23</v>
      </c>
      <c r="B64" s="8"/>
      <c r="C64" s="2"/>
      <c r="D64" s="2"/>
      <c r="E64" s="2"/>
      <c r="F64" s="2"/>
      <c r="G64" s="2"/>
      <c r="H64" s="2"/>
      <c r="I64" s="2"/>
    </row>
    <row r="65" spans="1:9" ht="15" customHeight="1" x14ac:dyDescent="0.25">
      <c r="A65" s="8" t="s">
        <v>11</v>
      </c>
      <c r="B65" s="6"/>
      <c r="C65" s="12">
        <f>C66+C67+C68+C69</f>
        <v>20480.400000000001</v>
      </c>
      <c r="D65" s="12">
        <f>D66+D67+D68</f>
        <v>20480.400000000001</v>
      </c>
      <c r="E65" s="12">
        <f>E66+E67+E68+E69</f>
        <v>0</v>
      </c>
      <c r="F65" s="12">
        <f t="shared" ref="F65:I65" si="11">F66+F67+F68+F69</f>
        <v>0</v>
      </c>
      <c r="G65" s="12">
        <f t="shared" si="11"/>
        <v>0</v>
      </c>
      <c r="H65" s="12">
        <f t="shared" si="11"/>
        <v>0</v>
      </c>
      <c r="I65" s="12">
        <f t="shared" si="11"/>
        <v>0</v>
      </c>
    </row>
    <row r="66" spans="1:9" ht="21" customHeight="1" x14ac:dyDescent="0.25">
      <c r="A66" s="8" t="s">
        <v>12</v>
      </c>
      <c r="B66" s="6"/>
      <c r="C66" s="4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</row>
    <row r="67" spans="1:9" ht="19.5" customHeight="1" x14ac:dyDescent="0.25">
      <c r="A67" s="8" t="s">
        <v>13</v>
      </c>
      <c r="B67" s="6"/>
      <c r="C67" s="4">
        <f>D67+E67+F67+G67+H67+I67</f>
        <v>19992.400000000001</v>
      </c>
      <c r="D67" s="4">
        <v>19992.400000000001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</row>
    <row r="68" spans="1:9" ht="21" customHeight="1" x14ac:dyDescent="0.25">
      <c r="A68" s="8" t="s">
        <v>14</v>
      </c>
      <c r="B68" s="6"/>
      <c r="C68" s="4">
        <f t="shared" ref="C68:C69" si="12">D68+E68+F68+G68+H68+I68</f>
        <v>488</v>
      </c>
      <c r="D68" s="2">
        <v>488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</row>
    <row r="69" spans="1:9" ht="18.75" customHeight="1" x14ac:dyDescent="0.25">
      <c r="A69" s="8" t="s">
        <v>15</v>
      </c>
      <c r="B69" s="6"/>
      <c r="C69" s="4">
        <f t="shared" si="12"/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</row>
    <row r="70" spans="1:9" ht="36.75" customHeight="1" x14ac:dyDescent="0.25">
      <c r="A70" s="8" t="s">
        <v>24</v>
      </c>
      <c r="B70" s="8"/>
      <c r="C70" s="2"/>
      <c r="D70" s="2"/>
      <c r="E70" s="2"/>
      <c r="F70" s="2"/>
      <c r="G70" s="2"/>
      <c r="H70" s="2"/>
      <c r="I70" s="2"/>
    </row>
    <row r="71" spans="1:9" ht="15" customHeight="1" x14ac:dyDescent="0.25">
      <c r="A71" s="8" t="s">
        <v>11</v>
      </c>
      <c r="B71" s="6"/>
      <c r="C71" s="12">
        <f>D71+E71+F71</f>
        <v>9161.5999999999985</v>
      </c>
      <c r="D71" s="10">
        <f>D72+D73+D74</f>
        <v>4511.2999999999993</v>
      </c>
      <c r="E71" s="10">
        <f>E72+E73+E74</f>
        <v>4650.3</v>
      </c>
      <c r="F71" s="10">
        <f>F72+F73+F74</f>
        <v>0</v>
      </c>
      <c r="G71" s="18">
        <f>G72+G73+G74</f>
        <v>2640.5</v>
      </c>
      <c r="H71" s="2">
        <v>0</v>
      </c>
      <c r="I71" s="2">
        <v>0</v>
      </c>
    </row>
    <row r="72" spans="1:9" ht="21" customHeight="1" x14ac:dyDescent="0.25">
      <c r="A72" s="8" t="s">
        <v>12</v>
      </c>
      <c r="B72" s="6"/>
      <c r="C72" s="4">
        <f>D72+E72+F72</f>
        <v>962.7</v>
      </c>
      <c r="D72" s="11">
        <v>962.7</v>
      </c>
      <c r="E72" s="11">
        <v>0</v>
      </c>
      <c r="F72" s="11">
        <v>0</v>
      </c>
      <c r="G72" s="2">
        <v>0</v>
      </c>
      <c r="H72" s="2">
        <v>0</v>
      </c>
      <c r="I72" s="2">
        <v>0</v>
      </c>
    </row>
    <row r="73" spans="1:9" ht="19.5" customHeight="1" x14ac:dyDescent="0.25">
      <c r="A73" s="8" t="s">
        <v>13</v>
      </c>
      <c r="B73" s="6"/>
      <c r="C73" s="4">
        <v>0</v>
      </c>
      <c r="D73" s="4">
        <v>3413.2</v>
      </c>
      <c r="E73" s="4">
        <v>4510.7</v>
      </c>
      <c r="F73" s="4">
        <v>0</v>
      </c>
      <c r="G73" s="2">
        <v>2561.1999999999998</v>
      </c>
      <c r="H73" s="2">
        <v>0</v>
      </c>
      <c r="I73" s="2">
        <v>0</v>
      </c>
    </row>
    <row r="74" spans="1:9" ht="21" customHeight="1" x14ac:dyDescent="0.25">
      <c r="A74" s="8" t="s">
        <v>14</v>
      </c>
      <c r="B74" s="6"/>
      <c r="C74" s="4">
        <v>0</v>
      </c>
      <c r="D74" s="4">
        <v>135.4</v>
      </c>
      <c r="E74" s="4">
        <v>139.6</v>
      </c>
      <c r="F74" s="4">
        <v>0</v>
      </c>
      <c r="G74" s="2">
        <v>79.3</v>
      </c>
      <c r="H74" s="2">
        <v>0</v>
      </c>
      <c r="I74" s="2">
        <v>0</v>
      </c>
    </row>
    <row r="75" spans="1:9" ht="18" customHeight="1" x14ac:dyDescent="0.25">
      <c r="A75" s="8" t="s">
        <v>15</v>
      </c>
      <c r="B75" s="6"/>
      <c r="C75" s="4">
        <f t="shared" ref="C75" si="13">D75+E75</f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</row>
    <row r="76" spans="1:9" ht="86.25" customHeight="1" x14ac:dyDescent="0.25">
      <c r="A76" s="8" t="s">
        <v>29</v>
      </c>
      <c r="B76" s="8"/>
      <c r="C76" s="4"/>
      <c r="D76" s="2"/>
      <c r="E76" s="2"/>
      <c r="F76" s="2"/>
      <c r="G76" s="2"/>
      <c r="H76" s="2"/>
      <c r="I76" s="2"/>
    </row>
    <row r="77" spans="1:9" ht="19.5" customHeight="1" x14ac:dyDescent="0.25">
      <c r="A77" s="8" t="s">
        <v>11</v>
      </c>
      <c r="B77" s="6"/>
      <c r="C77" s="12">
        <f>D77+E77+F77+G77+H77+I77</f>
        <v>550</v>
      </c>
      <c r="D77" s="12">
        <f>D78+D79+D80+D81</f>
        <v>50</v>
      </c>
      <c r="E77" s="12">
        <f>E78+E79+E80</f>
        <v>500</v>
      </c>
      <c r="F77" s="16">
        <v>0</v>
      </c>
      <c r="G77" s="16">
        <v>0</v>
      </c>
      <c r="H77" s="16">
        <v>0</v>
      </c>
      <c r="I77" s="16">
        <v>0</v>
      </c>
    </row>
    <row r="78" spans="1:9" ht="21" customHeight="1" x14ac:dyDescent="0.25">
      <c r="A78" s="8" t="s">
        <v>12</v>
      </c>
      <c r="B78" s="6"/>
      <c r="C78" s="4">
        <f t="shared" ref="C78" si="14">D78+E78</f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</row>
    <row r="79" spans="1:9" ht="19.5" customHeight="1" x14ac:dyDescent="0.25">
      <c r="A79" s="8" t="s">
        <v>13</v>
      </c>
      <c r="B79" s="6"/>
      <c r="C79" s="4">
        <v>0</v>
      </c>
      <c r="D79" s="4">
        <v>0</v>
      </c>
      <c r="E79" s="4">
        <v>0</v>
      </c>
      <c r="F79" s="2">
        <v>0</v>
      </c>
      <c r="G79" s="2">
        <v>0</v>
      </c>
      <c r="H79" s="2">
        <v>0</v>
      </c>
      <c r="I79" s="2">
        <v>0</v>
      </c>
    </row>
    <row r="80" spans="1:9" ht="21" customHeight="1" x14ac:dyDescent="0.25">
      <c r="A80" s="8" t="s">
        <v>14</v>
      </c>
      <c r="B80" s="6"/>
      <c r="C80" s="4">
        <f>D80+E80</f>
        <v>550</v>
      </c>
      <c r="D80" s="2">
        <v>50</v>
      </c>
      <c r="E80" s="2">
        <v>500</v>
      </c>
      <c r="F80" s="2">
        <v>0</v>
      </c>
      <c r="G80" s="2">
        <v>0</v>
      </c>
      <c r="H80" s="2">
        <v>0</v>
      </c>
      <c r="I80" s="2">
        <v>0</v>
      </c>
    </row>
    <row r="81" spans="1:9" ht="16.5" customHeight="1" x14ac:dyDescent="0.25">
      <c r="A81" s="8" t="s">
        <v>15</v>
      </c>
      <c r="B81" s="6"/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</row>
  </sheetData>
  <mergeCells count="6">
    <mergeCell ref="A59:A63"/>
    <mergeCell ref="E1:I1"/>
    <mergeCell ref="A2:I2"/>
    <mergeCell ref="B3:B4"/>
    <mergeCell ref="C3:I3"/>
    <mergeCell ref="A3:A4"/>
  </mergeCells>
  <pageMargins left="0.7" right="0.7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Александровна Попова</dc:creator>
  <cp:lastModifiedBy>Татьяна Сергеевна Ким</cp:lastModifiedBy>
  <cp:lastPrinted>2026-02-16T23:00:48Z</cp:lastPrinted>
  <dcterms:created xsi:type="dcterms:W3CDTF">2024-08-05T07:18:24Z</dcterms:created>
  <dcterms:modified xsi:type="dcterms:W3CDTF">2026-02-18T01:05:29Z</dcterms:modified>
</cp:coreProperties>
</file>